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3-0234\ANEXOS\"/>
    </mc:Choice>
  </mc:AlternateContent>
  <xr:revisionPtr revIDLastSave="0" documentId="13_ncr:1_{F3E26D57-DF0D-485B-88A1-066EE573E02F}" xr6:coauthVersionLast="47" xr6:coauthVersionMax="47" xr10:uidLastSave="{00000000-0000-0000-0000-000000000000}"/>
  <workbookProtection workbookAlgorithmName="SHA-512" workbookHashValue="VZL2XLjEXWLtvtIbO0SGYX0mYbi9OE6NdyRpR7AIKF/fHBeHydRG0d9uIe4CUnEYB9f316w0igWBupINRfJxHQ==" workbookSaltValue="PxD6p3hs0uR6CFj7QD+asw==" workbookSpinCount="100000" lockStructure="1"/>
  <bookViews>
    <workbookView xWindow="28690" yWindow="-110" windowWidth="29020" windowHeight="157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1" l="1"/>
  <c r="F30" i="1"/>
  <c r="F28" i="1"/>
  <c r="F24" i="1"/>
  <c r="F25" i="1"/>
  <c r="F26" i="1"/>
  <c r="F27" i="1"/>
  <c r="F31" i="1"/>
  <c r="F23" i="1"/>
  <c r="F32" i="1" s="1"/>
  <c r="F36" i="1" s="1"/>
</calcChain>
</file>

<file path=xl/sharedStrings.xml><?xml version="1.0" encoding="utf-8"?>
<sst xmlns="http://schemas.openxmlformats.org/spreadsheetml/2006/main" count="22" uniqueCount="22">
  <si>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</si>
  <si>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</si>
  <si>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</si>
  <si>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</si>
  <si>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</si>
  <si>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</si>
  <si>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</si>
  <si>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</si>
  <si>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</si>
  <si>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</si>
  <si>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</si>
  <si>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LOTE 1 - Contratación del servicio sanitario de Odontología en Ponferrada.</t>
  </si>
  <si>
    <t>Corona  provisionales SOBRE DIENTE</t>
  </si>
  <si>
    <t>CORONA METAL PORCELANA SOBRE DIENTE</t>
  </si>
  <si>
    <t>CORONA ZIRCONIO/ ALTA RESISTENCIA SOBRE DIENTE</t>
  </si>
  <si>
    <t>Endodoncia monorradiculares</t>
  </si>
  <si>
    <t>Endodoncia multirradiculares</t>
  </si>
  <si>
    <t>Exodoncia SIMPLE</t>
  </si>
  <si>
    <t>Reconstrucción DIENTE</t>
  </si>
  <si>
    <t>Ortopantomografía</t>
  </si>
  <si>
    <t>FERULA DE RETENCION SET-UP</t>
  </si>
  <si>
    <t xml:space="preserve">*El importe de adjudicación - OFERTA TOTAL - será el resultado de la suma de todos los precios unitarios de la oferta presentada por el consumo estimado de cada uno de los servicios para la duración inicial del contrato más 1.323,00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</si>
</sst>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7">
    <xf numFmtId="0" fontId="0" fillId="0" borderId="0" xfId="0"/>
    <xf numFmtId="0" fontId="2" fillId="0" borderId="0" xfId="1"/>
    <xf numFmtId="0" fontId="3" fillId="0" borderId="0" xfId="1" applyFont="1"/>
    <xf numFmtId="0" fontId="0" fillId="0" borderId="0" xfId="0" applyAlignment="1">
      <alignment horizontal="center" wrapText="1"/>
    </xf>
    <xf numFmtId="8" fontId="4" fillId="5" borderId="10" xfId="6" applyNumberFormat="1" applyFont="1" applyFill="1" applyBorder="1" applyAlignment="1">
      <alignment horizontal="right" vertical="center"/>
    </xf>
    <xf numFmtId="0" fontId="4" fillId="3" borderId="15"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3" borderId="19" xfId="1" applyFont="1" applyFill="1" applyBorder="1" applyAlignment="1">
      <alignment horizontal="center" vertical="center" wrapText="1"/>
    </xf>
    <xf numFmtId="166" fontId="2" fillId="0" borderId="20" xfId="1" applyNumberFormat="1" applyBorder="1" applyAlignment="1">
      <alignment horizontal="right" vertical="center" wrapText="1"/>
    </xf>
    <xf numFmtId="166" fontId="2" fillId="0" borderId="21" xfId="1" applyNumberFormat="1" applyBorder="1" applyAlignment="1">
      <alignment horizontal="right" vertical="center" wrapText="1"/>
    </xf>
    <xf numFmtId="166" fontId="1" fillId="0" borderId="16" xfId="11" applyNumberFormat="1" applyFill="1" applyBorder="1" applyAlignment="1">
      <alignment horizontal="center" vertical="center"/>
    </xf>
    <xf numFmtId="166" fontId="1" fillId="0" borderId="17" xfId="11" applyNumberFormat="1" applyFill="1" applyBorder="1" applyAlignment="1">
      <alignment horizontal="center" vertical="center"/>
    </xf>
    <xf numFmtId="0" fontId="4" fillId="3" borderId="22" xfId="1" applyFont="1" applyFill="1" applyBorder="1" applyAlignment="1">
      <alignment horizontal="center" vertical="center" wrapText="1"/>
    </xf>
    <xf numFmtId="0" fontId="1" fillId="0" borderId="23" xfId="11" applyFill="1" applyBorder="1" applyAlignment="1">
      <alignment horizontal="center" vertical="center"/>
    </xf>
    <xf numFmtId="0" fontId="1" fillId="0" borderId="24" xfId="11" applyFill="1" applyBorder="1" applyAlignment="1">
      <alignment horizontal="center" vertical="center"/>
    </xf>
    <xf numFmtId="0" fontId="1" fillId="0" borderId="26" xfId="11" applyFill="1" applyBorder="1" applyAlignment="1">
      <alignment horizontal="center" vertical="center"/>
    </xf>
    <xf numFmtId="0" fontId="1" fillId="0" borderId="25" xfId="11" applyFill="1" applyBorder="1" applyAlignment="1">
      <alignment horizontal="center" vertical="center"/>
    </xf>
    <xf numFmtId="166" fontId="1" fillId="0" borderId="27" xfId="11" applyNumberFormat="1" applyFill="1" applyBorder="1" applyAlignment="1">
      <alignment horizontal="center" vertical="center"/>
    </xf>
    <xf numFmtId="0" fontId="4" fillId="3" borderId="9" xfId="1" applyFont="1" applyFill="1" applyBorder="1" applyAlignment="1">
      <alignment vertical="center" wrapText="1"/>
    </xf>
    <xf numFmtId="166" fontId="11" fillId="7" borderId="14" xfId="11" applyNumberFormat="1" applyFont="1" applyFill="1" applyBorder="1" applyAlignment="1" applyProtection="1">
      <alignment horizontal="center" vertical="center"/>
      <protection locked="0"/>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xf>
    <xf numFmtId="0" fontId="5" fillId="4" borderId="2" xfId="1" applyFont="1" applyFill="1" applyBorder="1" applyAlignment="1">
      <alignment horizontal="center" vertical="center"/>
    </xf>
    <xf numFmtId="0" fontId="5" fillId="4" borderId="3"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7" xfId="1" applyFont="1" applyFill="1" applyBorder="1" applyAlignment="1">
      <alignment horizontal="center" vertical="center"/>
    </xf>
    <xf numFmtId="0" fontId="5" fillId="4" borderId="8" xfId="1" applyFont="1" applyFill="1" applyBorder="1" applyAlignment="1">
      <alignment horizontal="center" vertical="center"/>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11" xfId="4" applyNumberFormat="1" applyFont="1" applyFill="1" applyBorder="1" applyAlignment="1">
      <alignment horizontal="center" vertical="center" wrapText="1"/>
    </xf>
    <xf numFmtId="165" fontId="10" fillId="5" borderId="12" xfId="4" applyNumberFormat="1" applyFont="1" applyFill="1" applyBorder="1" applyAlignment="1">
      <alignment horizontal="center" vertical="center" wrapText="1"/>
    </xf>
    <xf numFmtId="165" fontId="10" fillId="5" borderId="13" xfId="4" applyNumberFormat="1" applyFont="1" applyFill="1" applyBorder="1" applyAlignment="1">
      <alignment horizontal="center" vertical="center" wrapText="1"/>
    </xf>
    <xf numFmtId="165" fontId="4" fillId="2" borderId="11" xfId="4" applyNumberFormat="1" applyFont="1" applyFill="1" applyBorder="1" applyAlignment="1">
      <alignment horizontal="center" vertical="center" wrapText="1"/>
    </xf>
    <xf numFmtId="165" fontId="4" fillId="2" borderId="12"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417233</xdr:colOff>
      <xdr:row>5</xdr:row>
      <xdr:rowOff>36419</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45"/>
  <sheetViews>
    <sheetView tabSelected="1" zoomScale="60" zoomScaleNormal="60" workbookViewId="0">
      <selection activeCell="D26" sqref="D26"/>
    </sheetView>
  </sheetViews>
  <sheetFormatPr baseColWidth="10" defaultRowHeight="14.5" x14ac:dyDescent="0.35"/>
  <cols>
    <col min="1" max="1" width="16.453125" customWidth="1"/>
    <col min="2" max="2" width="89.54296875" bestFit="1" customWidth="1"/>
    <col min="3" max="3" width="21.453125" customWidth="1"/>
    <col min="4" max="4" width="30.54296875" customWidth="1"/>
    <col min="5" max="5" width="29" customWidth="1"/>
    <col min="6" max="6" width="48.453125" customWidth="1"/>
    <col min="7" max="8" width="13" bestFit="1" customWidth="1"/>
  </cols>
  <sheetData>
    <row r="1" spans="2:7" ht="15" thickBot="1" x14ac:dyDescent="0.4"/>
    <row r="2" spans="2:7" ht="15" customHeight="1" x14ac:dyDescent="0.35">
      <c r="B2" s="47" t="s">
        <v>10</v>
      </c>
      <c r="C2" s="48"/>
      <c r="D2" s="48"/>
      <c r="E2" s="48"/>
      <c r="F2" s="49"/>
    </row>
    <row r="3" spans="2:7" ht="15" customHeight="1" thickBot="1" x14ac:dyDescent="0.4">
      <c r="B3" s="50"/>
      <c r="C3" s="51"/>
      <c r="D3" s="51"/>
      <c r="E3" s="51"/>
      <c r="F3" s="52"/>
    </row>
    <row r="4" spans="2:7" ht="15" thickBot="1" x14ac:dyDescent="0.4"/>
    <row r="5" spans="2:7" ht="21" customHeight="1" x14ac:dyDescent="0.35">
      <c r="B5" s="53" t="s">
        <v>11</v>
      </c>
      <c r="C5" s="54"/>
      <c r="D5" s="54"/>
      <c r="E5" s="54"/>
      <c r="F5" s="55"/>
    </row>
    <row r="6" spans="2:7" ht="28.5" customHeight="1" thickBot="1" x14ac:dyDescent="0.4">
      <c r="B6" s="56"/>
      <c r="C6" s="57"/>
      <c r="D6" s="57"/>
      <c r="E6" s="57"/>
      <c r="F6" s="58"/>
    </row>
    <row r="7" spans="2:7" x14ac:dyDescent="0.35">
      <c r="B7" s="2"/>
      <c r="C7" s="1"/>
      <c r="D7" s="1"/>
      <c r="E7" s="1"/>
      <c r="F7" s="1"/>
    </row>
    <row r="8" spans="2:7" ht="15" thickBot="1" x14ac:dyDescent="0.4">
      <c r="B8" s="2"/>
      <c r="C8" s="1"/>
      <c r="D8" s="1"/>
      <c r="E8" s="1"/>
      <c r="F8" s="1"/>
    </row>
    <row r="9" spans="2:7" ht="15" customHeight="1" x14ac:dyDescent="0.35">
      <c r="B9" s="38" t="s">
        <v>9</v>
      </c>
      <c r="C9" s="39"/>
      <c r="D9" s="39"/>
      <c r="E9" s="39"/>
      <c r="F9" s="40"/>
    </row>
    <row r="10" spans="2:7" x14ac:dyDescent="0.35">
      <c r="B10" s="41"/>
      <c r="C10" s="42"/>
      <c r="D10" s="42"/>
      <c r="E10" s="42"/>
      <c r="F10" s="43"/>
    </row>
    <row r="11" spans="2:7" ht="15" thickBot="1" x14ac:dyDescent="0.4">
      <c r="B11" s="44"/>
      <c r="C11" s="45"/>
      <c r="D11" s="45"/>
      <c r="E11" s="45"/>
      <c r="F11" s="46"/>
    </row>
    <row r="12" spans="2:7" ht="15" thickBot="1" x14ac:dyDescent="0.4">
      <c r="B12" s="2"/>
      <c r="C12" s="1"/>
      <c r="D12" s="1"/>
      <c r="E12" s="1"/>
      <c r="F12" s="1"/>
    </row>
    <row r="13" spans="2:7" ht="15" customHeight="1" x14ac:dyDescent="0.35">
      <c r="B13" s="29" t="s">
        <v>7</v>
      </c>
      <c r="C13" s="30"/>
      <c r="D13" s="30"/>
      <c r="E13" s="30"/>
      <c r="F13" s="31"/>
      <c r="G13" s="3"/>
    </row>
    <row r="14" spans="2:7" ht="15" customHeight="1" x14ac:dyDescent="0.35">
      <c r="B14" s="32"/>
      <c r="C14" s="33"/>
      <c r="D14" s="33"/>
      <c r="E14" s="33"/>
      <c r="F14" s="34"/>
      <c r="G14" s="3"/>
    </row>
    <row r="15" spans="2:7" ht="15" customHeight="1" x14ac:dyDescent="0.35">
      <c r="B15" s="32"/>
      <c r="C15" s="33"/>
      <c r="D15" s="33"/>
      <c r="E15" s="33"/>
      <c r="F15" s="34"/>
      <c r="G15" s="3"/>
    </row>
    <row r="16" spans="2:7" ht="15" customHeight="1" x14ac:dyDescent="0.35">
      <c r="B16" s="32"/>
      <c r="C16" s="33"/>
      <c r="D16" s="33"/>
      <c r="E16" s="33"/>
      <c r="F16" s="34"/>
      <c r="G16" s="3"/>
    </row>
    <row r="17" spans="2:7" ht="15" customHeight="1" x14ac:dyDescent="0.35">
      <c r="B17" s="32"/>
      <c r="C17" s="33"/>
      <c r="D17" s="33"/>
      <c r="E17" s="33"/>
      <c r="F17" s="34"/>
      <c r="G17" s="3"/>
    </row>
    <row r="18" spans="2:7" ht="15" customHeight="1" x14ac:dyDescent="0.35">
      <c r="B18" s="32"/>
      <c r="C18" s="33"/>
      <c r="D18" s="33"/>
      <c r="E18" s="33"/>
      <c r="F18" s="34"/>
    </row>
    <row r="19" spans="2:7" ht="15" customHeight="1" x14ac:dyDescent="0.35">
      <c r="B19" s="32"/>
      <c r="C19" s="33"/>
      <c r="D19" s="33"/>
      <c r="E19" s="33"/>
      <c r="F19" s="34"/>
    </row>
    <row r="20" spans="2:7" ht="15" customHeight="1" thickBot="1" x14ac:dyDescent="0.4">
      <c r="B20" s="35"/>
      <c r="C20" s="36"/>
      <c r="D20" s="36"/>
      <c r="E20" s="36"/>
      <c r="F20" s="37"/>
    </row>
    <row r="21" spans="2:7" ht="15" thickBot="1" x14ac:dyDescent="0.4"/>
    <row r="22" spans="2:7" ht="51.75" customHeight="1" thickBot="1" x14ac:dyDescent="0.4">
      <c r="B22" s="5" t="s">
        <v>0</v>
      </c>
      <c r="C22" s="12" t="s">
        <v>1</v>
      </c>
      <c r="D22" s="6" t="s">
        <v>4</v>
      </c>
      <c r="E22" s="7" t="s">
        <v>5</v>
      </c>
      <c r="F22" s="5" t="s">
        <v>6</v>
      </c>
    </row>
    <row r="23" spans="2:7" ht="34.5" customHeight="1" thickBot="1" x14ac:dyDescent="0.4">
      <c r="B23" s="18" t="s">
        <v>12</v>
      </c>
      <c r="C23" s="13">
        <v>21</v>
      </c>
      <c r="D23" s="19"/>
      <c r="E23" s="10">
        <v>30</v>
      </c>
      <c r="F23" s="8" t="str">
        <f t="shared" ref="F23:F31" si="0">IF(D23&lt;=0,"Error Precio",IF(D23&gt;E23,"Error Precio",+C23*D23))</f>
        <v>Error Precio</v>
      </c>
    </row>
    <row r="24" spans="2:7" ht="34.5" customHeight="1" thickBot="1" x14ac:dyDescent="0.4">
      <c r="B24" s="18" t="s">
        <v>13</v>
      </c>
      <c r="C24" s="14">
        <v>15</v>
      </c>
      <c r="D24" s="19"/>
      <c r="E24" s="11">
        <v>300</v>
      </c>
      <c r="F24" s="9" t="str">
        <f t="shared" si="0"/>
        <v>Error Precio</v>
      </c>
    </row>
    <row r="25" spans="2:7" ht="34.5" customHeight="1" thickBot="1" x14ac:dyDescent="0.4">
      <c r="B25" s="18" t="s">
        <v>14</v>
      </c>
      <c r="C25" s="14">
        <v>6</v>
      </c>
      <c r="D25" s="19"/>
      <c r="E25" s="11">
        <v>400</v>
      </c>
      <c r="F25" s="9" t="str">
        <f t="shared" si="0"/>
        <v>Error Precio</v>
      </c>
    </row>
    <row r="26" spans="2:7" ht="34.5" customHeight="1" thickBot="1" x14ac:dyDescent="0.4">
      <c r="B26" s="18" t="s">
        <v>15</v>
      </c>
      <c r="C26" s="14">
        <v>6</v>
      </c>
      <c r="D26" s="19"/>
      <c r="E26" s="11">
        <v>170</v>
      </c>
      <c r="F26" s="9" t="str">
        <f t="shared" si="0"/>
        <v>Error Precio</v>
      </c>
    </row>
    <row r="27" spans="2:7" ht="34.5" customHeight="1" thickBot="1" x14ac:dyDescent="0.4">
      <c r="B27" s="18" t="s">
        <v>16</v>
      </c>
      <c r="C27" s="14">
        <v>3</v>
      </c>
      <c r="D27" s="19"/>
      <c r="E27" s="11">
        <v>170</v>
      </c>
      <c r="F27" s="9" t="str">
        <f t="shared" si="0"/>
        <v>Error Precio</v>
      </c>
    </row>
    <row r="28" spans="2:7" ht="34.5" customHeight="1" thickBot="1" x14ac:dyDescent="0.4">
      <c r="B28" s="18" t="s">
        <v>17</v>
      </c>
      <c r="C28" s="14">
        <v>6</v>
      </c>
      <c r="D28" s="19"/>
      <c r="E28" s="11">
        <v>40</v>
      </c>
      <c r="F28" s="9" t="str">
        <f t="shared" si="0"/>
        <v>Error Precio</v>
      </c>
    </row>
    <row r="29" spans="2:7" ht="34.5" customHeight="1" thickBot="1" x14ac:dyDescent="0.4">
      <c r="B29" s="18" t="s">
        <v>18</v>
      </c>
      <c r="C29" s="16">
        <v>12</v>
      </c>
      <c r="D29" s="19"/>
      <c r="E29" s="11">
        <v>80</v>
      </c>
      <c r="F29" s="9" t="str">
        <f t="shared" si="0"/>
        <v>Error Precio</v>
      </c>
    </row>
    <row r="30" spans="2:7" ht="34.5" customHeight="1" thickBot="1" x14ac:dyDescent="0.4">
      <c r="B30" s="18" t="s">
        <v>19</v>
      </c>
      <c r="C30" s="16">
        <v>9</v>
      </c>
      <c r="D30" s="19"/>
      <c r="E30" s="11">
        <v>30</v>
      </c>
      <c r="F30" s="9" t="str">
        <f t="shared" ref="F30" si="1">IF(D30&lt;=0,"Error Precio",IF(D30&gt;E30,"Error Precio",+C30*D30))</f>
        <v>Error Precio</v>
      </c>
    </row>
    <row r="31" spans="2:7" ht="34.5" customHeight="1" thickBot="1" x14ac:dyDescent="0.4">
      <c r="B31" s="18" t="s">
        <v>20</v>
      </c>
      <c r="C31" s="15">
        <v>27</v>
      </c>
      <c r="D31" s="19"/>
      <c r="E31" s="17">
        <v>100</v>
      </c>
      <c r="F31" s="9" t="str">
        <f t="shared" si="0"/>
        <v>Error Precio</v>
      </c>
    </row>
    <row r="32" spans="2:7" x14ac:dyDescent="0.35">
      <c r="D32" s="59" t="s">
        <v>2</v>
      </c>
      <c r="E32" s="60"/>
      <c r="F32" s="74" t="str">
        <f>IF(COUNTIF(F23:F31,"Error Precio"),"Oferta incompleta. Algún precio unitario superior a precio tope o menor o igual a cero",SUM(F23:F31))</f>
        <v>Oferta incompleta. Algún precio unitario superior a precio tope o menor o igual a cero</v>
      </c>
    </row>
    <row r="33" spans="2:6" x14ac:dyDescent="0.35">
      <c r="D33" s="59"/>
      <c r="E33" s="60"/>
      <c r="F33" s="75"/>
    </row>
    <row r="34" spans="2:6" ht="15" thickBot="1" x14ac:dyDescent="0.4">
      <c r="D34" s="61"/>
      <c r="E34" s="62"/>
      <c r="F34" s="76"/>
    </row>
    <row r="35" spans="2:6" ht="40.75" customHeight="1" thickBot="1" x14ac:dyDescent="0.4">
      <c r="D35" s="63" t="s">
        <v>8</v>
      </c>
      <c r="E35" s="64"/>
      <c r="F35" s="4">
        <v>1323</v>
      </c>
    </row>
    <row r="36" spans="2:6" x14ac:dyDescent="0.35">
      <c r="D36" s="65" t="s">
        <v>3</v>
      </c>
      <c r="E36" s="66"/>
      <c r="F36" s="71" t="e">
        <f>F32+F35</f>
        <v>#VALUE!</v>
      </c>
    </row>
    <row r="37" spans="2:6" x14ac:dyDescent="0.35">
      <c r="D37" s="67"/>
      <c r="E37" s="68"/>
      <c r="F37" s="72"/>
    </row>
    <row r="38" spans="2:6" ht="15" thickBot="1" x14ac:dyDescent="0.4">
      <c r="D38" s="69"/>
      <c r="E38" s="70"/>
      <c r="F38" s="73"/>
    </row>
    <row r="39" spans="2:6" x14ac:dyDescent="0.35">
      <c r="B39" s="20" t="s">
        <v>21</v>
      </c>
      <c r="C39" s="21"/>
      <c r="D39" s="21"/>
      <c r="E39" s="21"/>
      <c r="F39" s="22"/>
    </row>
    <row r="40" spans="2:6" x14ac:dyDescent="0.35">
      <c r="B40" s="23"/>
      <c r="C40" s="24"/>
      <c r="D40" s="24"/>
      <c r="E40" s="24"/>
      <c r="F40" s="25"/>
    </row>
    <row r="41" spans="2:6" x14ac:dyDescent="0.35">
      <c r="B41" s="23"/>
      <c r="C41" s="24"/>
      <c r="D41" s="24"/>
      <c r="E41" s="24"/>
      <c r="F41" s="25"/>
    </row>
    <row r="42" spans="2:6" x14ac:dyDescent="0.35">
      <c r="B42" s="23"/>
      <c r="C42" s="24"/>
      <c r="D42" s="24"/>
      <c r="E42" s="24"/>
      <c r="F42" s="25"/>
    </row>
    <row r="43" spans="2:6" x14ac:dyDescent="0.35">
      <c r="B43" s="23"/>
      <c r="C43" s="24"/>
      <c r="D43" s="24"/>
      <c r="E43" s="24"/>
      <c r="F43" s="25"/>
    </row>
    <row r="44" spans="2:6" x14ac:dyDescent="0.35">
      <c r="B44" s="23"/>
      <c r="C44" s="24"/>
      <c r="D44" s="24"/>
      <c r="E44" s="24"/>
      <c r="F44" s="25"/>
    </row>
    <row r="45" spans="2:6" ht="15" thickBot="1" x14ac:dyDescent="0.4">
      <c r="B45" s="26"/>
      <c r="C45" s="27"/>
      <c r="D45" s="27"/>
      <c r="E45" s="27"/>
      <c r="F45" s="28"/>
    </row>
  </sheetData>
  <sheetProtection algorithmName="SHA-512" hashValue="xOtq67c0rYu/vMIXDS6wzv0Bs4CBkdOa7uhChp+gXoojI7a+2Vadh7V0OBmZMywUZHhNExhTVGQ3NxLGJoVnQg==" saltValue="8v60rqV9FNqxhWSdZUZa3g==" spinCount="100000" sheet="1" objects="1" scenarios="1"/>
  <mergeCells count="10">
    <mergeCell ref="B39:F45"/>
    <mergeCell ref="B13:F20"/>
    <mergeCell ref="B9:F11"/>
    <mergeCell ref="B2:F3"/>
    <mergeCell ref="B5:F6"/>
    <mergeCell ref="D32:E34"/>
    <mergeCell ref="D35:E35"/>
    <mergeCell ref="D36:E38"/>
    <mergeCell ref="F36:F38"/>
    <mergeCell ref="F32:F34"/>
  </mergeCells>
  <conditionalFormatting sqref="F23:F31">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n su propuesta" error="Sólo deberá indicar 2 decimales." sqref="D23:D31" xr:uid="{69157F2B-C43D-4F62-A762-642DEB30EA95}">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Romera Aguirre, Juliana</cp:lastModifiedBy>
  <dcterms:created xsi:type="dcterms:W3CDTF">2016-04-12T18:58:47Z</dcterms:created>
  <dcterms:modified xsi:type="dcterms:W3CDTF">2024-12-09T15:40:48Z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2024-11-24T09:34:49Z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0a02165e-5a82-4c15-9766-b535f7a97efa</vt:lpwstr>
  </property>
  <property fmtid="{D5CDD505-2E9C-101B-9397-08002B2CF9AE}" pid="8" name="MSIP_Label_2c0a8209-6590-4cef-adb7-80fa47675d6e_ContentBits">
    <vt:lpwstr>2</vt:lpwstr>
  </property>
</Properties>
</file>